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5" activeTab="5"/>
  </bookViews>
  <sheets>
    <sheet name="实训4-1成本分析模式表" sheetId="1" r:id="rId1"/>
    <sheet name="实训4-2存货模式表" sheetId="2" r:id="rId2"/>
    <sheet name="实训4-3随机模式表" sheetId="3" r:id="rId3"/>
    <sheet name="实训4-4信用期决策计算表" sheetId="4" r:id="rId4"/>
    <sheet name="实训4-5经济订货批量基本模型" sheetId="5" r:id="rId5"/>
    <sheet name="实训4-6经济订货批量扩展模型" sheetId="14" r:id="rId6"/>
    <sheet name="实训4-7 ABC分类管理法制作库存数据表" sheetId="1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表1" description="与工作簿中“表1”查询的连接。" type="5" background="1" refreshedVersion="2" saveData="1">
    <dbPr connection="Provider=Microsoft.Mashup.OleDb.1;Data Source=$Workbook$;Location=表1;Extended Properties=&quot;&quot;" command="SELECT * FROM [表1]" commandType="2"/>
  </connection>
  <connection id="2" name="查询 - 表3" description="与工作簿中“表3”查询的连接。" type="5" background="1" refreshedVersion="2" saveData="1">
    <dbPr connection="Provider=Microsoft.Mashup.OleDb.1;Data Source=$Workbook$;Location=表3;Extended Properties=&quot;&quot;" command="SELECT * FROM [表3]" commandType="2"/>
  </connection>
  <connection id="3" name="查询 - 表6" description="与工作簿中“表6”查询的连接。" type="5" background="1" refreshedVersion="2" saveData="1">
    <dbPr connection="Provider=Microsoft.Mashup.OleDb.1;Data Source=$Workbook$;Location=表6;Extended Properties=&quot;&quot;" command="SELECT * FROM [表6]" commandType="2"/>
  </connection>
</connections>
</file>

<file path=xl/sharedStrings.xml><?xml version="1.0" encoding="utf-8"?>
<sst xmlns="http://schemas.openxmlformats.org/spreadsheetml/2006/main" count="120" uniqueCount="95">
  <si>
    <r>
      <t xml:space="preserve">  </t>
    </r>
    <r>
      <rPr>
        <b/>
        <sz val="10.5"/>
        <color theme="1"/>
        <rFont val="微软雅黑"/>
        <charset val="134"/>
      </rPr>
      <t xml:space="preserve"> 实训4-1：</t>
    </r>
    <r>
      <rPr>
        <sz val="10.5"/>
        <color theme="1"/>
        <rFont val="微软雅黑"/>
        <charset val="134"/>
      </rPr>
      <t>大华公司使用成本分析模式确定最佳现金持有量，根据有关资料分析（见实训资料4-1），大华公司有三种方案，请分别利用SUM函数计算出总成本的值，利用IF函数选出最优方案以及利用MIN函数选出最佳现金持有量。</t>
    </r>
  </si>
  <si>
    <t>成本分析模式</t>
  </si>
  <si>
    <t>项目</t>
  </si>
  <si>
    <t xml:space="preserve">   方案1</t>
  </si>
  <si>
    <t xml:space="preserve">    方案2</t>
  </si>
  <si>
    <t xml:space="preserve">   方案3</t>
  </si>
  <si>
    <t>资本成本</t>
  </si>
  <si>
    <t>现金持有量</t>
  </si>
  <si>
    <t>机会成本</t>
  </si>
  <si>
    <t>管理成本</t>
  </si>
  <si>
    <t>短缺成本</t>
  </si>
  <si>
    <t>总成本</t>
  </si>
  <si>
    <t>最优方案</t>
  </si>
  <si>
    <t>最佳现金持有量</t>
  </si>
  <si>
    <r>
      <t>实训4-2：</t>
    </r>
    <r>
      <rPr>
        <sz val="10.5"/>
        <color theme="1"/>
        <rFont val="微软雅黑"/>
        <charset val="134"/>
      </rPr>
      <t>大华公司使用存货模式确定最佳现金持有量。根据有关资料分析，2023年该公司全年现金总需求量为7000000.00元，有价证券率为10%,每次交易成本为200元，请利用excel表格制作如下图所示的存货模式表，并运用POWER函数求出最佳现金持有量。</t>
    </r>
  </si>
  <si>
    <t>存货模式</t>
  </si>
  <si>
    <t>内容</t>
  </si>
  <si>
    <t>现金总需求</t>
  </si>
  <si>
    <t>有价证券利率</t>
  </si>
  <si>
    <t>每次交易成本</t>
  </si>
  <si>
    <t>转换次数</t>
  </si>
  <si>
    <r>
      <t>实训4-3：</t>
    </r>
    <r>
      <rPr>
        <sz val="11"/>
        <color theme="1"/>
        <rFont val="微软雅黑"/>
        <charset val="134"/>
      </rPr>
      <t>大华公司使用随机模式确定最佳现金持有量，根据有关材料分析，2023年该公司的有价证券率为6%，有价证券的固定资产转化成本为500元，现金存量的下限为10000元，现金余额波动的标准差为2000元。请根据已知数据，运用POWER函数计算出现金返回线（R）的值以及现金存量的上限(H)。</t>
    </r>
  </si>
  <si>
    <t>随机模式</t>
  </si>
  <si>
    <t>有价证券利率（i）</t>
  </si>
  <si>
    <t>有价证券的固定资产转换成本（b）</t>
  </si>
  <si>
    <t>现金存量的下限（L）</t>
  </si>
  <si>
    <t>现金余额波动的标准差（δ）</t>
  </si>
  <si>
    <t>现金返回线（R）</t>
  </si>
  <si>
    <t>现金存量的上限（H）</t>
  </si>
  <si>
    <r>
      <t>实训4-4：</t>
    </r>
    <r>
      <rPr>
        <sz val="11"/>
        <color theme="1"/>
        <rFont val="微软雅黑"/>
        <charset val="134"/>
      </rPr>
      <t>大华公司为了增强竞争力，稳定销售渠道，扩大商品销路，降低商品的管理费用，需要实行信用政策，，如果采用赊销政策，会给企业带来各种风险，大华公司目前有两种赊销方案（具体资料见实训资料4-4）,大华公司使用信用决策模型确定最终的决策结果，根据相关资料，利用excel表格制作信用期决策计算表，完成坏账损失、信用条件后的贡献毛益的计算，并利用IF函数作出决策结果。</t>
    </r>
  </si>
  <si>
    <t>信用期决策计算表</t>
  </si>
  <si>
    <t>一、基础数据：</t>
  </si>
  <si>
    <t>方案1</t>
  </si>
  <si>
    <t>方案2</t>
  </si>
  <si>
    <t>信用期（天）</t>
  </si>
  <si>
    <t>年销售量（X）</t>
  </si>
  <si>
    <t>单价（P）</t>
  </si>
  <si>
    <t>单位变动成本（b）</t>
  </si>
  <si>
    <t>固定成本（a）</t>
  </si>
  <si>
    <t>机会成本率</t>
  </si>
  <si>
    <t>坏账损失率</t>
  </si>
  <si>
    <t>二、信用决策：</t>
  </si>
  <si>
    <t>年销售收入（px）</t>
  </si>
  <si>
    <t>变动成本总额（bx）</t>
  </si>
  <si>
    <t>贡献边际（EBIT）</t>
  </si>
  <si>
    <t>收账费用</t>
  </si>
  <si>
    <t>坏账损失</t>
  </si>
  <si>
    <t>信用条件后的贡献毛益</t>
  </si>
  <si>
    <t>决策结果</t>
  </si>
  <si>
    <r>
      <t>实训4-5：</t>
    </r>
    <r>
      <rPr>
        <sz val="11"/>
        <color theme="1"/>
        <rFont val="微软雅黑"/>
        <charset val="134"/>
      </rPr>
      <t>已知大华公司每年需要购买丁材料7000公斤，一次性入库，该材料每次订货成本为300元，单位存货年储存成本为15元，假设不存在缺货成本。请利用Excel建立经济订货基本模型，并计算：
（1）经济订货批量；
（2）相关存货总成本；
（3）订货次数。</t>
    </r>
  </si>
  <si>
    <t>经济订货批量表</t>
  </si>
  <si>
    <t>一、基础资料：</t>
  </si>
  <si>
    <t>年需要量（D）</t>
  </si>
  <si>
    <t>每次订货成本（K）</t>
  </si>
  <si>
    <t>单位年储存费用（Kc）</t>
  </si>
  <si>
    <t>二、计算结果：</t>
  </si>
  <si>
    <t>基本模型</t>
  </si>
  <si>
    <t>最佳进货批量</t>
  </si>
  <si>
    <t>最佳进货批次</t>
  </si>
  <si>
    <t>全年相关存货总成本</t>
  </si>
  <si>
    <r>
      <t>实训4-6：</t>
    </r>
    <r>
      <rPr>
        <sz val="11"/>
        <color theme="1"/>
        <rFont val="微软雅黑"/>
        <charset val="134"/>
      </rPr>
      <t>已知大华公司每年需要耗用丁材料7000公斤，该材料每次订货成本为300元，单位存货年储存成本为15元。材料陆续到货并使用，每日送货量为30公斤，每日耗用量为18公斤。根据excel表格编制如下经济订货批量表，并计算：
（1）经济订货批量；
（2）相关存货总成本。</t>
    </r>
  </si>
  <si>
    <t>每日送货量（p）</t>
  </si>
  <si>
    <t>每日耗用量（d）</t>
  </si>
  <si>
    <t>扩展模型</t>
  </si>
  <si>
    <r>
      <rPr>
        <b/>
        <sz val="11"/>
        <color theme="1"/>
        <rFont val="微软雅黑"/>
        <charset val="134"/>
      </rPr>
      <t>实训4-6：</t>
    </r>
    <r>
      <rPr>
        <sz val="11"/>
        <color theme="1"/>
        <rFont val="微软雅黑"/>
        <charset val="134"/>
      </rPr>
      <t>请将下列商品利用ABC分类管理法制作库存数据表。</t>
    </r>
  </si>
  <si>
    <t>编号</t>
  </si>
  <si>
    <t>商品名称</t>
  </si>
  <si>
    <t>单价</t>
  </si>
  <si>
    <t>数量</t>
  </si>
  <si>
    <t>金额</t>
  </si>
  <si>
    <t>商品#1</t>
  </si>
  <si>
    <t>商品#2</t>
  </si>
  <si>
    <t>商品#3</t>
  </si>
  <si>
    <t>商品#4</t>
  </si>
  <si>
    <t>商品#5</t>
  </si>
  <si>
    <t>商品#6</t>
  </si>
  <si>
    <t>商品#7</t>
  </si>
  <si>
    <t>商品#8</t>
  </si>
  <si>
    <t>商品#9</t>
  </si>
  <si>
    <t>商品#10</t>
  </si>
  <si>
    <t>商品#11</t>
  </si>
  <si>
    <t>商品#12</t>
  </si>
  <si>
    <t>商品#13</t>
  </si>
  <si>
    <t>商品#14</t>
  </si>
  <si>
    <t>商品#15</t>
  </si>
  <si>
    <t>商品#16</t>
  </si>
  <si>
    <t>商品#17</t>
  </si>
  <si>
    <t>商品#18</t>
  </si>
  <si>
    <t>商品#19</t>
  </si>
  <si>
    <t>商品#20</t>
  </si>
  <si>
    <t>商品#21</t>
  </si>
  <si>
    <t>商品#22</t>
  </si>
  <si>
    <t>商品#23</t>
  </si>
  <si>
    <t>商品#24</t>
  </si>
  <si>
    <t>商品#25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</si>
</sst>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0.00_);[Red]\(0.00\)"/>
  </numFmts>
  <fonts count="27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sz val="12"/>
      <color theme="1"/>
      <name val="微软雅黑"/>
      <charset val="134"/>
    </font>
    <font>
      <b/>
      <sz val="10.5"/>
      <color theme="1"/>
      <name val="微软雅黑"/>
      <charset val="134"/>
    </font>
    <font>
      <sz val="10.5"/>
      <color theme="1"/>
      <name val="微软雅黑"/>
      <charset val="134"/>
    </font>
    <font>
      <b/>
      <sz val="12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178" fontId="1" fillId="0" borderId="1" xfId="0" applyNumberFormat="1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9" fontId="0" fillId="0" borderId="0" xfId="0" applyNumberForma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connections" Target="connections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" sqref="A1:D1"/>
    </sheetView>
  </sheetViews>
  <sheetFormatPr defaultColWidth="9" defaultRowHeight="13.85" outlineLevelCol="6"/>
  <cols>
    <col min="1" max="1" width="23.1327433628319" customWidth="1"/>
    <col min="2" max="2" width="16.8672566371681" customWidth="1"/>
    <col min="3" max="3" width="20.7964601769912" customWidth="1"/>
    <col min="4" max="4" width="20.7345132743363" customWidth="1"/>
  </cols>
  <sheetData>
    <row r="1" ht="64.15" customHeight="1" spans="1:7">
      <c r="A1" s="32" t="s">
        <v>0</v>
      </c>
      <c r="B1" s="32"/>
      <c r="C1" s="32"/>
      <c r="D1" s="32"/>
      <c r="E1" s="33"/>
      <c r="F1" s="33"/>
      <c r="G1" s="33"/>
    </row>
    <row r="2" ht="16.1" spans="1:4">
      <c r="A2" s="24" t="s">
        <v>1</v>
      </c>
      <c r="B2" s="24"/>
      <c r="C2" s="24"/>
      <c r="D2" s="24"/>
    </row>
    <row r="3" ht="15" spans="1:4">
      <c r="A3" s="18" t="s">
        <v>2</v>
      </c>
      <c r="B3" s="18" t="s">
        <v>3</v>
      </c>
      <c r="C3" s="18" t="s">
        <v>4</v>
      </c>
      <c r="D3" s="18" t="s">
        <v>5</v>
      </c>
    </row>
    <row r="4" ht="15" spans="1:4">
      <c r="A4" s="3" t="s">
        <v>6</v>
      </c>
      <c r="B4" s="34">
        <v>0.1</v>
      </c>
      <c r="C4" s="34">
        <v>0.1</v>
      </c>
      <c r="D4" s="34">
        <v>0.1</v>
      </c>
    </row>
    <row r="5" ht="15" spans="1:4">
      <c r="A5" s="3" t="s">
        <v>7</v>
      </c>
      <c r="B5" s="13">
        <v>30000</v>
      </c>
      <c r="C5" s="13">
        <v>35000</v>
      </c>
      <c r="D5" s="13">
        <v>40000</v>
      </c>
    </row>
    <row r="6" ht="15" spans="1:4">
      <c r="A6" s="3" t="s">
        <v>8</v>
      </c>
      <c r="B6" s="13">
        <v>3000</v>
      </c>
      <c r="C6" s="13">
        <v>3500</v>
      </c>
      <c r="D6" s="13">
        <v>4000</v>
      </c>
    </row>
    <row r="7" ht="15" spans="1:4">
      <c r="A7" s="3" t="s">
        <v>9</v>
      </c>
      <c r="B7" s="13">
        <v>1200</v>
      </c>
      <c r="C7" s="13">
        <v>1500</v>
      </c>
      <c r="D7" s="13">
        <v>2000</v>
      </c>
    </row>
    <row r="8" ht="15" spans="1:4">
      <c r="A8" s="3" t="s">
        <v>10</v>
      </c>
      <c r="B8" s="13">
        <v>2500</v>
      </c>
      <c r="C8" s="13">
        <v>2000</v>
      </c>
      <c r="D8" s="13">
        <v>1500</v>
      </c>
    </row>
    <row r="9" ht="15.75" spans="1:4">
      <c r="A9" s="20" t="s">
        <v>11</v>
      </c>
      <c r="B9" s="30"/>
      <c r="C9" s="30"/>
      <c r="D9" s="30"/>
    </row>
    <row r="10" ht="15.75" spans="1:4">
      <c r="A10" s="20" t="s">
        <v>12</v>
      </c>
      <c r="B10" s="20"/>
      <c r="C10" s="20"/>
      <c r="D10" s="20"/>
    </row>
    <row r="11" ht="15.75" spans="1:4">
      <c r="A11" s="20" t="s">
        <v>13</v>
      </c>
      <c r="B11" s="30"/>
      <c r="C11" s="20"/>
      <c r="D11" s="20"/>
    </row>
  </sheetData>
  <mergeCells count="2">
    <mergeCell ref="A1:D1"/>
    <mergeCell ref="A2:D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B1"/>
    </sheetView>
  </sheetViews>
  <sheetFormatPr defaultColWidth="9" defaultRowHeight="13.85" outlineLevelCol="4"/>
  <cols>
    <col min="1" max="1" width="19.7964601769912" customWidth="1"/>
    <col min="2" max="2" width="28.070796460177" customWidth="1"/>
  </cols>
  <sheetData>
    <row r="1" ht="56.35" customHeight="1" spans="1:5">
      <c r="A1" s="26" t="s">
        <v>14</v>
      </c>
      <c r="B1" s="27"/>
      <c r="C1" s="28"/>
      <c r="D1" s="28"/>
      <c r="E1" s="28"/>
    </row>
    <row r="2" ht="16.85" spans="1:2">
      <c r="A2" s="29" t="s">
        <v>15</v>
      </c>
      <c r="B2" s="29"/>
    </row>
    <row r="3" ht="15" spans="1:2">
      <c r="A3" s="18" t="s">
        <v>2</v>
      </c>
      <c r="B3" s="18" t="s">
        <v>16</v>
      </c>
    </row>
    <row r="4" ht="15" spans="1:2">
      <c r="A4" s="3" t="s">
        <v>17</v>
      </c>
      <c r="B4" s="13">
        <v>7000000</v>
      </c>
    </row>
    <row r="5" ht="15" spans="1:2">
      <c r="A5" s="3" t="s">
        <v>18</v>
      </c>
      <c r="B5" s="19">
        <v>0.1</v>
      </c>
    </row>
    <row r="6" ht="15" spans="1:2">
      <c r="A6" s="3" t="s">
        <v>19</v>
      </c>
      <c r="B6" s="13">
        <v>200</v>
      </c>
    </row>
    <row r="7" ht="15.75" spans="1:2">
      <c r="A7" s="20" t="s">
        <v>13</v>
      </c>
      <c r="B7" s="30"/>
    </row>
    <row r="8" ht="15.75" spans="1:2">
      <c r="A8" s="20" t="s">
        <v>11</v>
      </c>
      <c r="B8" s="21"/>
    </row>
    <row r="9" ht="15.75" spans="1:2">
      <c r="A9" s="20" t="s">
        <v>20</v>
      </c>
      <c r="B9" s="31"/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1" sqref="A1:B1"/>
    </sheetView>
  </sheetViews>
  <sheetFormatPr defaultColWidth="9" defaultRowHeight="13.85" outlineLevelCol="3"/>
  <cols>
    <col min="1" max="1" width="32.5309734513274" customWidth="1"/>
    <col min="2" max="2" width="25.7522123893805" customWidth="1"/>
  </cols>
  <sheetData>
    <row r="1" ht="43.9" customHeight="1" spans="1:1">
      <c r="A1" s="23" t="s">
        <v>21</v>
      </c>
    </row>
    <row r="2" ht="16.1" spans="1:2">
      <c r="A2" s="24" t="s">
        <v>22</v>
      </c>
      <c r="B2" s="24"/>
    </row>
    <row r="3" ht="15" spans="1:2">
      <c r="A3" s="18" t="s">
        <v>2</v>
      </c>
      <c r="B3" s="18" t="s">
        <v>16</v>
      </c>
    </row>
    <row r="4" ht="15" spans="1:4">
      <c r="A4" s="3" t="s">
        <v>23</v>
      </c>
      <c r="B4" s="19">
        <v>0.06</v>
      </c>
      <c r="D4" s="25"/>
    </row>
    <row r="5" ht="15" spans="1:2">
      <c r="A5" s="3" t="s">
        <v>24</v>
      </c>
      <c r="B5" s="4">
        <v>500</v>
      </c>
    </row>
    <row r="6" ht="15" spans="1:2">
      <c r="A6" s="3" t="s">
        <v>25</v>
      </c>
      <c r="B6" s="4">
        <v>10000</v>
      </c>
    </row>
    <row r="7" ht="15" spans="1:2">
      <c r="A7" s="3" t="s">
        <v>26</v>
      </c>
      <c r="B7" s="4">
        <v>2000</v>
      </c>
    </row>
    <row r="8" ht="15.75" spans="1:2">
      <c r="A8" s="20" t="s">
        <v>27</v>
      </c>
      <c r="B8" s="20"/>
    </row>
    <row r="9" ht="15.75" spans="1:2">
      <c r="A9" s="20" t="s">
        <v>28</v>
      </c>
      <c r="B9" s="20"/>
    </row>
  </sheetData>
  <mergeCells count="2">
    <mergeCell ref="A1:B1"/>
    <mergeCell ref="A2:B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A1" sqref="A1:C1"/>
    </sheetView>
  </sheetViews>
  <sheetFormatPr defaultColWidth="9" defaultRowHeight="13.85" outlineLevelCol="2"/>
  <cols>
    <col min="1" max="1" width="27.3362831858407" customWidth="1"/>
    <col min="2" max="2" width="19.2035398230088" customWidth="1"/>
    <col min="3" max="3" width="22" customWidth="1"/>
  </cols>
  <sheetData>
    <row r="1" ht="56.65" customHeight="1" spans="1:3">
      <c r="A1" s="15" t="s">
        <v>29</v>
      </c>
      <c r="B1" s="16"/>
      <c r="C1" s="16"/>
    </row>
    <row r="2" ht="16.1" spans="1:3">
      <c r="A2" s="9" t="s">
        <v>30</v>
      </c>
      <c r="B2" s="9"/>
      <c r="C2" s="9"/>
    </row>
    <row r="3" ht="15" spans="1:3">
      <c r="A3" s="10" t="s">
        <v>31</v>
      </c>
      <c r="B3" s="10"/>
      <c r="C3" s="10"/>
    </row>
    <row r="4" ht="15" spans="1:3">
      <c r="A4" s="18" t="s">
        <v>2</v>
      </c>
      <c r="B4" s="18" t="s">
        <v>32</v>
      </c>
      <c r="C4" s="18" t="s">
        <v>33</v>
      </c>
    </row>
    <row r="5" ht="15" spans="1:3">
      <c r="A5" s="3" t="s">
        <v>34</v>
      </c>
      <c r="B5" s="4">
        <v>20</v>
      </c>
      <c r="C5" s="4">
        <v>40</v>
      </c>
    </row>
    <row r="6" ht="15" spans="1:3">
      <c r="A6" s="3" t="s">
        <v>35</v>
      </c>
      <c r="B6" s="4">
        <v>20000</v>
      </c>
      <c r="C6" s="4">
        <v>25000</v>
      </c>
    </row>
    <row r="7" ht="15" spans="1:3">
      <c r="A7" s="3" t="s">
        <v>36</v>
      </c>
      <c r="B7" s="4">
        <v>15</v>
      </c>
      <c r="C7" s="4">
        <v>15</v>
      </c>
    </row>
    <row r="8" ht="15" spans="1:3">
      <c r="A8" s="3" t="s">
        <v>37</v>
      </c>
      <c r="B8" s="4">
        <v>10</v>
      </c>
      <c r="C8" s="4">
        <v>10</v>
      </c>
    </row>
    <row r="9" ht="15" spans="1:3">
      <c r="A9" s="3" t="s">
        <v>38</v>
      </c>
      <c r="B9" s="4">
        <v>30000</v>
      </c>
      <c r="C9" s="4">
        <v>30000</v>
      </c>
    </row>
    <row r="10" ht="15" spans="1:3">
      <c r="A10" s="3" t="s">
        <v>39</v>
      </c>
      <c r="B10" s="19">
        <v>0.15</v>
      </c>
      <c r="C10" s="19">
        <v>0.15</v>
      </c>
    </row>
    <row r="11" ht="15" spans="1:3">
      <c r="A11" s="3" t="s">
        <v>40</v>
      </c>
      <c r="B11" s="19">
        <v>0.01</v>
      </c>
      <c r="C11" s="19">
        <v>0.03</v>
      </c>
    </row>
    <row r="12" ht="15" spans="1:3">
      <c r="A12" s="10" t="s">
        <v>41</v>
      </c>
      <c r="B12" s="10"/>
      <c r="C12" s="10"/>
    </row>
    <row r="13" ht="15" spans="1:3">
      <c r="A13" s="18" t="s">
        <v>2</v>
      </c>
      <c r="B13" s="18" t="s">
        <v>32</v>
      </c>
      <c r="C13" s="18" t="s">
        <v>33</v>
      </c>
    </row>
    <row r="14" ht="15" spans="1:3">
      <c r="A14" s="3" t="s">
        <v>42</v>
      </c>
      <c r="B14" s="4">
        <f>B6*B7</f>
        <v>300000</v>
      </c>
      <c r="C14" s="4">
        <f>C6*C7</f>
        <v>375000</v>
      </c>
    </row>
    <row r="15" ht="15" spans="1:3">
      <c r="A15" s="3" t="s">
        <v>43</v>
      </c>
      <c r="B15" s="4">
        <f>B8*B6</f>
        <v>200000</v>
      </c>
      <c r="C15" s="4">
        <f>C8*C6</f>
        <v>250000</v>
      </c>
    </row>
    <row r="16" ht="15" spans="1:3">
      <c r="A16" s="3" t="s">
        <v>44</v>
      </c>
      <c r="B16" s="4">
        <f>B14-B15</f>
        <v>100000</v>
      </c>
      <c r="C16" s="4">
        <f>C14-C15</f>
        <v>125000</v>
      </c>
    </row>
    <row r="17" ht="15" spans="1:3">
      <c r="A17" s="3" t="s">
        <v>8</v>
      </c>
      <c r="B17" s="4">
        <v>500</v>
      </c>
      <c r="C17" s="4">
        <v>1200</v>
      </c>
    </row>
    <row r="18" ht="15" spans="1:3">
      <c r="A18" s="3" t="s">
        <v>45</v>
      </c>
      <c r="B18" s="4">
        <v>1000</v>
      </c>
      <c r="C18" s="4">
        <v>3000</v>
      </c>
    </row>
    <row r="19" s="6" customFormat="1" ht="15.75" spans="1:3">
      <c r="A19" s="20" t="s">
        <v>46</v>
      </c>
      <c r="B19" s="20"/>
      <c r="C19" s="20"/>
    </row>
    <row r="20" s="6" customFormat="1" ht="15.75" spans="1:3">
      <c r="A20" s="20" t="s">
        <v>47</v>
      </c>
      <c r="B20" s="21"/>
      <c r="C20" s="21"/>
    </row>
    <row r="21" s="6" customFormat="1" ht="15.75" spans="1:3">
      <c r="A21" s="20" t="s">
        <v>48</v>
      </c>
      <c r="B21" s="20"/>
      <c r="C21" s="20"/>
    </row>
    <row r="23" spans="2:3">
      <c r="B23" s="22"/>
      <c r="C23" s="22"/>
    </row>
  </sheetData>
  <mergeCells count="4">
    <mergeCell ref="A1:C1"/>
    <mergeCell ref="A2:C2"/>
    <mergeCell ref="A3:C3"/>
    <mergeCell ref="A12:C1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A1" sqref="A1:B1"/>
    </sheetView>
  </sheetViews>
  <sheetFormatPr defaultColWidth="9" defaultRowHeight="13.85" outlineLevelCol="1"/>
  <cols>
    <col min="1" max="1" width="23.8672566371681" customWidth="1"/>
    <col min="2" max="2" width="21.6637168141593" customWidth="1"/>
  </cols>
  <sheetData>
    <row r="1" ht="46.25" customHeight="1" spans="1:2">
      <c r="A1" s="15" t="s">
        <v>49</v>
      </c>
      <c r="B1" s="16"/>
    </row>
    <row r="2" ht="16.1" spans="1:2">
      <c r="A2" s="9" t="s">
        <v>50</v>
      </c>
      <c r="B2" s="9"/>
    </row>
    <row r="3" ht="15" spans="1:2">
      <c r="A3" s="10" t="s">
        <v>51</v>
      </c>
      <c r="B3" s="10"/>
    </row>
    <row r="4" ht="15" spans="1:2">
      <c r="A4" s="11" t="s">
        <v>2</v>
      </c>
      <c r="B4" s="11" t="s">
        <v>16</v>
      </c>
    </row>
    <row r="5" ht="15" spans="1:2">
      <c r="A5" s="10" t="s">
        <v>52</v>
      </c>
      <c r="B5" s="12">
        <v>7000</v>
      </c>
    </row>
    <row r="6" ht="15" spans="1:2">
      <c r="A6" s="10" t="s">
        <v>53</v>
      </c>
      <c r="B6" s="13">
        <v>300</v>
      </c>
    </row>
    <row r="7" ht="15" spans="1:2">
      <c r="A7" s="10" t="s">
        <v>54</v>
      </c>
      <c r="B7" s="13">
        <v>15</v>
      </c>
    </row>
    <row r="8" ht="15" spans="1:2">
      <c r="A8" s="10" t="s">
        <v>55</v>
      </c>
      <c r="B8" s="10"/>
    </row>
    <row r="9" ht="15" spans="1:2">
      <c r="A9" s="11" t="s">
        <v>2</v>
      </c>
      <c r="B9" s="11" t="s">
        <v>56</v>
      </c>
    </row>
    <row r="10" s="6" customFormat="1" ht="15.75" spans="1:2">
      <c r="A10" s="8" t="s">
        <v>57</v>
      </c>
      <c r="B10" s="14"/>
    </row>
    <row r="11" s="6" customFormat="1" ht="15.75" spans="1:2">
      <c r="A11" s="8" t="s">
        <v>58</v>
      </c>
      <c r="B11" s="14"/>
    </row>
    <row r="12" ht="15.75" spans="1:2">
      <c r="A12" s="8" t="s">
        <v>59</v>
      </c>
      <c r="B12" s="17"/>
    </row>
  </sheetData>
  <mergeCells count="4">
    <mergeCell ref="A1:B1"/>
    <mergeCell ref="A2:B2"/>
    <mergeCell ref="A3:B3"/>
    <mergeCell ref="A8:B8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B23" sqref="B23"/>
    </sheetView>
  </sheetViews>
  <sheetFormatPr defaultColWidth="9" defaultRowHeight="13.85" outlineLevelCol="1"/>
  <cols>
    <col min="1" max="1" width="23.8672566371681" customWidth="1"/>
    <col min="2" max="2" width="21.6637168141593" customWidth="1"/>
  </cols>
  <sheetData>
    <row r="1" ht="46.25" customHeight="1" spans="1:2">
      <c r="A1" s="7" t="s">
        <v>60</v>
      </c>
      <c r="B1" s="8"/>
    </row>
    <row r="2" ht="16.1" spans="1:2">
      <c r="A2" s="9" t="s">
        <v>50</v>
      </c>
      <c r="B2" s="9"/>
    </row>
    <row r="3" ht="15" spans="1:2">
      <c r="A3" s="10" t="s">
        <v>51</v>
      </c>
      <c r="B3" s="10"/>
    </row>
    <row r="4" ht="15" spans="1:2">
      <c r="A4" s="11" t="s">
        <v>2</v>
      </c>
      <c r="B4" s="11" t="s">
        <v>16</v>
      </c>
    </row>
    <row r="5" ht="15" spans="1:2">
      <c r="A5" s="10" t="s">
        <v>52</v>
      </c>
      <c r="B5" s="12">
        <v>7000</v>
      </c>
    </row>
    <row r="6" ht="15" spans="1:2">
      <c r="A6" s="10" t="s">
        <v>53</v>
      </c>
      <c r="B6" s="13">
        <v>300</v>
      </c>
    </row>
    <row r="7" ht="15" spans="1:2">
      <c r="A7" s="10" t="s">
        <v>54</v>
      </c>
      <c r="B7" s="13">
        <v>15</v>
      </c>
    </row>
    <row r="8" ht="15" spans="1:2">
      <c r="A8" s="10" t="s">
        <v>61</v>
      </c>
      <c r="B8" s="3">
        <v>30</v>
      </c>
    </row>
    <row r="9" ht="15" spans="1:2">
      <c r="A9" s="10" t="s">
        <v>62</v>
      </c>
      <c r="B9" s="3">
        <v>18</v>
      </c>
    </row>
    <row r="10" ht="15" spans="1:2">
      <c r="A10" s="10" t="s">
        <v>55</v>
      </c>
      <c r="B10" s="10"/>
    </row>
    <row r="11" ht="15" spans="1:2">
      <c r="A11" s="11" t="s">
        <v>2</v>
      </c>
      <c r="B11" s="11" t="s">
        <v>63</v>
      </c>
    </row>
    <row r="12" s="6" customFormat="1" ht="15.75" spans="1:2">
      <c r="A12" s="8" t="s">
        <v>57</v>
      </c>
      <c r="B12" s="14"/>
    </row>
    <row r="13" s="6" customFormat="1" ht="15.75" spans="1:2">
      <c r="A13" s="8" t="s">
        <v>58</v>
      </c>
      <c r="B13" s="14"/>
    </row>
    <row r="14" s="6" customFormat="1" ht="15.75" spans="1:2">
      <c r="A14" s="8" t="s">
        <v>59</v>
      </c>
      <c r="B14" s="14"/>
    </row>
  </sheetData>
  <mergeCells count="4">
    <mergeCell ref="A1:B1"/>
    <mergeCell ref="A2:B2"/>
    <mergeCell ref="A3:B3"/>
    <mergeCell ref="A10:B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F19" sqref="F19"/>
    </sheetView>
  </sheetViews>
  <sheetFormatPr defaultColWidth="9" defaultRowHeight="13.85" outlineLevelCol="4"/>
  <cols>
    <col min="1" max="1" width="9.13274336283186" customWidth="1"/>
    <col min="3" max="4" width="9.13274336283186" customWidth="1"/>
    <col min="5" max="5" width="12.0265486725664" customWidth="1"/>
  </cols>
  <sheetData>
    <row r="1" ht="48" customHeight="1" spans="1:5">
      <c r="A1" s="1" t="s">
        <v>64</v>
      </c>
      <c r="B1" s="2"/>
      <c r="C1" s="2"/>
      <c r="D1" s="2"/>
      <c r="E1" s="2"/>
    </row>
    <row r="2" ht="15" spans="1:5">
      <c r="A2" s="3" t="s">
        <v>65</v>
      </c>
      <c r="B2" s="3" t="s">
        <v>66</v>
      </c>
      <c r="C2" s="3" t="s">
        <v>67</v>
      </c>
      <c r="D2" s="3" t="s">
        <v>68</v>
      </c>
      <c r="E2" s="3" t="s">
        <v>69</v>
      </c>
    </row>
    <row r="3" ht="15" spans="1:5">
      <c r="A3" s="3">
        <v>1</v>
      </c>
      <c r="B3" s="3" t="s">
        <v>70</v>
      </c>
      <c r="C3" s="4">
        <v>100</v>
      </c>
      <c r="D3" s="5">
        <v>500</v>
      </c>
      <c r="E3" s="4">
        <f>C3*D3</f>
        <v>50000</v>
      </c>
    </row>
    <row r="4" ht="15" spans="1:5">
      <c r="A4" s="3">
        <v>2</v>
      </c>
      <c r="B4" s="3" t="s">
        <v>71</v>
      </c>
      <c r="C4" s="4">
        <v>150</v>
      </c>
      <c r="D4" s="5">
        <v>300</v>
      </c>
      <c r="E4" s="4">
        <f t="shared" ref="E4:E27" si="0">C4*D4</f>
        <v>45000</v>
      </c>
    </row>
    <row r="5" ht="15" spans="1:5">
      <c r="A5" s="3">
        <v>3</v>
      </c>
      <c r="B5" s="3" t="s">
        <v>72</v>
      </c>
      <c r="C5" s="4">
        <v>80</v>
      </c>
      <c r="D5" s="5">
        <v>80</v>
      </c>
      <c r="E5" s="4">
        <f t="shared" si="0"/>
        <v>6400</v>
      </c>
    </row>
    <row r="6" ht="15" spans="1:5">
      <c r="A6" s="3">
        <v>4</v>
      </c>
      <c r="B6" s="3" t="s">
        <v>73</v>
      </c>
      <c r="C6" s="4">
        <v>200</v>
      </c>
      <c r="D6" s="5">
        <v>200</v>
      </c>
      <c r="E6" s="4">
        <f t="shared" si="0"/>
        <v>40000</v>
      </c>
    </row>
    <row r="7" ht="15" spans="1:5">
      <c r="A7" s="3">
        <v>5</v>
      </c>
      <c r="B7" s="3" t="s">
        <v>74</v>
      </c>
      <c r="C7" s="4">
        <v>120</v>
      </c>
      <c r="D7" s="5">
        <v>600</v>
      </c>
      <c r="E7" s="4">
        <f t="shared" si="0"/>
        <v>72000</v>
      </c>
    </row>
    <row r="8" ht="15" spans="1:5">
      <c r="A8" s="3">
        <v>6</v>
      </c>
      <c r="B8" s="3" t="s">
        <v>75</v>
      </c>
      <c r="C8" s="4">
        <v>70</v>
      </c>
      <c r="D8" s="5">
        <v>100</v>
      </c>
      <c r="E8" s="4">
        <f t="shared" si="0"/>
        <v>7000</v>
      </c>
    </row>
    <row r="9" ht="15" spans="1:5">
      <c r="A9" s="3">
        <v>7</v>
      </c>
      <c r="B9" s="3" t="s">
        <v>76</v>
      </c>
      <c r="C9" s="4">
        <v>90</v>
      </c>
      <c r="D9" s="5">
        <v>400</v>
      </c>
      <c r="E9" s="4">
        <f t="shared" si="0"/>
        <v>36000</v>
      </c>
    </row>
    <row r="10" ht="15" spans="1:5">
      <c r="A10" s="3">
        <v>8</v>
      </c>
      <c r="B10" s="3" t="s">
        <v>77</v>
      </c>
      <c r="C10" s="4">
        <v>180</v>
      </c>
      <c r="D10" s="5">
        <v>100</v>
      </c>
      <c r="E10" s="4">
        <f t="shared" si="0"/>
        <v>18000</v>
      </c>
    </row>
    <row r="11" ht="15" spans="1:5">
      <c r="A11" s="3">
        <v>9</v>
      </c>
      <c r="B11" s="3" t="s">
        <v>78</v>
      </c>
      <c r="C11" s="4">
        <v>50</v>
      </c>
      <c r="D11" s="5">
        <v>120</v>
      </c>
      <c r="E11" s="4">
        <f t="shared" si="0"/>
        <v>6000</v>
      </c>
    </row>
    <row r="12" ht="15" spans="1:5">
      <c r="A12" s="3">
        <v>10</v>
      </c>
      <c r="B12" s="3" t="s">
        <v>79</v>
      </c>
      <c r="C12" s="4">
        <v>130</v>
      </c>
      <c r="D12" s="5">
        <v>70</v>
      </c>
      <c r="E12" s="4">
        <f t="shared" si="0"/>
        <v>9100</v>
      </c>
    </row>
    <row r="13" ht="15" spans="1:5">
      <c r="A13" s="3">
        <v>11</v>
      </c>
      <c r="B13" s="3" t="s">
        <v>80</v>
      </c>
      <c r="C13" s="4">
        <v>60</v>
      </c>
      <c r="D13" s="5">
        <v>90</v>
      </c>
      <c r="E13" s="4">
        <f t="shared" si="0"/>
        <v>5400</v>
      </c>
    </row>
    <row r="14" ht="15" spans="1:5">
      <c r="A14" s="3">
        <v>12</v>
      </c>
      <c r="B14" s="3" t="s">
        <v>81</v>
      </c>
      <c r="C14" s="4">
        <v>220</v>
      </c>
      <c r="D14" s="5">
        <v>300</v>
      </c>
      <c r="E14" s="4">
        <f t="shared" si="0"/>
        <v>66000</v>
      </c>
    </row>
    <row r="15" ht="15" spans="1:5">
      <c r="A15" s="3">
        <v>13</v>
      </c>
      <c r="B15" s="3" t="s">
        <v>82</v>
      </c>
      <c r="C15" s="4">
        <v>110</v>
      </c>
      <c r="D15" s="5">
        <v>500</v>
      </c>
      <c r="E15" s="4">
        <f t="shared" si="0"/>
        <v>55000</v>
      </c>
    </row>
    <row r="16" ht="15" spans="1:5">
      <c r="A16" s="3">
        <v>14</v>
      </c>
      <c r="B16" s="3" t="s">
        <v>83</v>
      </c>
      <c r="C16" s="4">
        <v>85</v>
      </c>
      <c r="D16" s="5">
        <v>400</v>
      </c>
      <c r="E16" s="4">
        <f t="shared" si="0"/>
        <v>34000</v>
      </c>
    </row>
    <row r="17" ht="15" spans="1:5">
      <c r="A17" s="3">
        <v>15</v>
      </c>
      <c r="B17" s="3" t="s">
        <v>84</v>
      </c>
      <c r="C17" s="4">
        <v>160</v>
      </c>
      <c r="D17" s="5">
        <v>200</v>
      </c>
      <c r="E17" s="4">
        <f t="shared" si="0"/>
        <v>32000</v>
      </c>
    </row>
    <row r="18" ht="15" spans="1:5">
      <c r="A18" s="3">
        <v>16</v>
      </c>
      <c r="B18" s="3" t="s">
        <v>85</v>
      </c>
      <c r="C18" s="4">
        <v>95</v>
      </c>
      <c r="D18" s="5">
        <v>60</v>
      </c>
      <c r="E18" s="4">
        <f t="shared" si="0"/>
        <v>5700</v>
      </c>
    </row>
    <row r="19" ht="15" spans="1:5">
      <c r="A19" s="3">
        <v>17</v>
      </c>
      <c r="B19" s="3" t="s">
        <v>86</v>
      </c>
      <c r="C19" s="4">
        <v>45</v>
      </c>
      <c r="D19" s="5">
        <v>110</v>
      </c>
      <c r="E19" s="4">
        <f t="shared" si="0"/>
        <v>4950</v>
      </c>
    </row>
    <row r="20" ht="15" spans="1:5">
      <c r="A20" s="3">
        <v>18</v>
      </c>
      <c r="B20" s="3" t="s">
        <v>87</v>
      </c>
      <c r="C20" s="4">
        <v>190</v>
      </c>
      <c r="D20" s="5">
        <v>100</v>
      </c>
      <c r="E20" s="4">
        <f t="shared" si="0"/>
        <v>19000</v>
      </c>
    </row>
    <row r="21" ht="15" spans="1:5">
      <c r="A21" s="3">
        <v>19</v>
      </c>
      <c r="B21" s="3" t="s">
        <v>88</v>
      </c>
      <c r="C21" s="4">
        <v>105</v>
      </c>
      <c r="D21" s="5">
        <v>400</v>
      </c>
      <c r="E21" s="4">
        <f t="shared" si="0"/>
        <v>42000</v>
      </c>
    </row>
    <row r="22" ht="15" spans="1:5">
      <c r="A22" s="3">
        <v>20</v>
      </c>
      <c r="B22" s="3" t="s">
        <v>89</v>
      </c>
      <c r="C22" s="4">
        <v>75</v>
      </c>
      <c r="D22" s="5">
        <v>80</v>
      </c>
      <c r="E22" s="4">
        <f t="shared" si="0"/>
        <v>6000</v>
      </c>
    </row>
    <row r="23" ht="15" spans="1:5">
      <c r="A23" s="3">
        <v>21</v>
      </c>
      <c r="B23" s="3" t="s">
        <v>90</v>
      </c>
      <c r="C23" s="4">
        <v>210</v>
      </c>
      <c r="D23" s="5">
        <v>200</v>
      </c>
      <c r="E23" s="4">
        <f t="shared" si="0"/>
        <v>42000</v>
      </c>
    </row>
    <row r="24" ht="15" spans="1:5">
      <c r="A24" s="3">
        <v>22</v>
      </c>
      <c r="B24" s="3" t="s">
        <v>91</v>
      </c>
      <c r="C24" s="4">
        <v>55</v>
      </c>
      <c r="D24" s="5">
        <v>100</v>
      </c>
      <c r="E24" s="4">
        <f t="shared" si="0"/>
        <v>5500</v>
      </c>
    </row>
    <row r="25" ht="15" spans="1:5">
      <c r="A25" s="3">
        <v>23</v>
      </c>
      <c r="B25" s="3" t="s">
        <v>92</v>
      </c>
      <c r="C25" s="4">
        <v>140</v>
      </c>
      <c r="D25" s="5">
        <v>300</v>
      </c>
      <c r="E25" s="4">
        <f t="shared" si="0"/>
        <v>42000</v>
      </c>
    </row>
    <row r="26" ht="15" spans="1:5">
      <c r="A26" s="3">
        <v>24</v>
      </c>
      <c r="B26" s="3" t="s">
        <v>93</v>
      </c>
      <c r="C26" s="4">
        <v>88</v>
      </c>
      <c r="D26" s="5">
        <v>50</v>
      </c>
      <c r="E26" s="4">
        <f t="shared" si="0"/>
        <v>4400</v>
      </c>
    </row>
    <row r="27" ht="15" spans="1:5">
      <c r="A27" s="3">
        <v>25</v>
      </c>
      <c r="B27" s="3" t="s">
        <v>94</v>
      </c>
      <c r="C27" s="4">
        <v>170</v>
      </c>
      <c r="D27" s="5">
        <v>200</v>
      </c>
      <c r="E27" s="4">
        <f t="shared" si="0"/>
        <v>34000</v>
      </c>
    </row>
  </sheetData>
  <mergeCells count="1">
    <mergeCell ref="A1:E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0B5667-E152-4A07-85C5-BDCA120803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实训4-1成本分析模式表</vt:lpstr>
      <vt:lpstr>实训4-2存货模式表</vt:lpstr>
      <vt:lpstr>实训4-3随机模式表</vt:lpstr>
      <vt:lpstr>实训4-4信用期决策计算表</vt:lpstr>
      <vt:lpstr>实训4-5经济订货批量基本模型</vt:lpstr>
      <vt:lpstr>实训4-6经济订货批量扩展模型</vt:lpstr>
      <vt:lpstr>实训4-7 ABC分类管理法制作库存数据表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jiao shu</dc:creator>
  <cp:lastModifiedBy>sj</cp:lastModifiedBy>
  <dcterms:created xsi:type="dcterms:W3CDTF">2024-04-12T09:04:00Z</dcterms:created>
  <dcterms:modified xsi:type="dcterms:W3CDTF">2024-05-05T08:21:31Z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B1C61156CE2C44A7A9F3AE8D3A704A03_12</vt:lpwstr>
  </property>
  <property fmtid="{D5CDD505-2E9C-101B-9397-08002B2CF9AE}" pid="3" name="KSOProductBuildVer">
    <vt:lpwstr>2052-12.1.0.16729</vt:lpwstr>
  </property>
</Properties>
</file>